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1505"/>
  </bookViews>
  <sheets>
    <sheet name="№ 1 джерела" sheetId="5" r:id="rId1"/>
    <sheet name="№ 2 видатки" sheetId="4" r:id="rId2"/>
    <sheet name="№ 3 капітальні" sheetId="6" r:id="rId3"/>
    <sheet name="№ 4 програми" sheetId="1" r:id="rId4"/>
  </sheets>
  <calcPr calcId="144525"/>
</workbook>
</file>

<file path=xl/calcChain.xml><?xml version="1.0" encoding="utf-8"?>
<calcChain xmlns="http://schemas.openxmlformats.org/spreadsheetml/2006/main">
  <c r="H13" i="1" l="1"/>
  <c r="G13" i="1"/>
  <c r="J16" i="1" l="1"/>
  <c r="I16" i="1"/>
  <c r="J13" i="1"/>
  <c r="I13" i="1"/>
  <c r="H16" i="6"/>
  <c r="H14" i="6"/>
  <c r="J18" i="1" l="1"/>
  <c r="I18" i="1"/>
  <c r="H18" i="1"/>
  <c r="G18" i="1" l="1"/>
</calcChain>
</file>

<file path=xl/sharedStrings.xml><?xml version="1.0" encoding="utf-8"?>
<sst xmlns="http://schemas.openxmlformats.org/spreadsheetml/2006/main" count="171" uniqueCount="100">
  <si>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</si>
  <si>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</si>
  <si>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</si>
  <si>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</si>
  <si>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</si>
  <si>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</si>
  <si>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</si>
  <si>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</si>
  <si>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</si>
  <si>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</si>
  <si>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</si>
  <si>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</si>
  <si>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(грн.)</t>
  </si>
  <si>
    <t>Код</t>
  </si>
  <si>
    <t>Начальник фінансового управління</t>
  </si>
  <si>
    <t>РОЗПОДІЛ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</si>
  <si>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</si>
  <si>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</si>
  <si>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</si>
  <si>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</si>
  <si>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</si>
  <si>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</si>
  <si>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видатків бюджету Київського району на 2019 рік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</si>
  <si>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</si>
  <si>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0200000</t>
  </si>
  <si>
    <t>Виконавчий комітет Київської районної в м. Полтаві ради</t>
  </si>
  <si>
    <t>0210000</t>
  </si>
  <si>
    <t>0800000</t>
  </si>
  <si>
    <t>Управління соціального захисту населення виконавчого комітету  Київської районної в м. Полтаві ради</t>
  </si>
  <si>
    <t>0810000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</si>
  <si>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</si>
  <si>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</si>
  <si>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</si>
  <si>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</si>
  <si>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0813242</t>
  </si>
  <si>
    <t>3242</t>
  </si>
  <si>
    <t>1090</t>
  </si>
  <si>
    <t>Інші заходи у сфері соціального захисту і соціального забезпечення</t>
  </si>
  <si>
    <t xml:space="preserve">А. Гаркун </t>
  </si>
  <si>
    <t xml:space="preserve">Розподіл витрат бюджету Київського району у місті Полтава  на реалізацію районних програм та заходів до міських програм </t>
  </si>
  <si>
    <t>рішення двадцятої сесії сьомого скликання Полтавської міської ради від 21.12.2018 р. "Про затвердження Програми соціального забезпечення та соціального захисту населення м. Полтава "Турбота" на 2019 рік</t>
  </si>
  <si>
    <t>Програми соціального забезпечення та соціального захисту населення м. Полтава "Турбота" на 2019 рік</t>
  </si>
  <si>
    <t>Управління соціального захисту населення виконавчого комітету Київської районної в м. Полтаві ради</t>
  </si>
  <si>
    <t>Додаток  № 2</t>
  </si>
  <si>
    <t>Додаток  № 1</t>
  </si>
  <si>
    <t>грн.</t>
  </si>
  <si>
    <t>X</t>
  </si>
  <si>
    <t>А.Гаркун</t>
  </si>
  <si>
    <t>(грн)</t>
  </si>
  <si>
    <t>Найменування згідно з Класифікацією фінансування бюджету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</si>
  <si>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</si>
  <si>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</si>
  <si>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</si>
  <si>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</si>
  <si>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</si>
  <si>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</si>
  <si>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</si>
  <si>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</si>
  <si>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ФІНАНСУВАННЯ_x000D_
бюджету Київського району  на 2019 рік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</si>
  <si>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</si>
  <si>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0213242</t>
  </si>
  <si>
    <t>Додаток  № 3</t>
  </si>
  <si>
    <t>Зміни до розподілу</t>
  </si>
  <si>
    <t>коштів бюджету розвитку за об'єктами у 2019 році</t>
  </si>
  <si>
    <t>Код  ПКВКМБ</t>
  </si>
  <si>
    <t>Код  ТПКВКМБ</t>
  </si>
  <si>
    <t>Код ФКВКБ</t>
  </si>
  <si>
    <t>Найменування головного розпорядника коштів місцевого бюджету/ відповідального виконавця,  найменування бюджетної програми/підпрограми   згідно з  ТПКВКМБ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</si>
  <si>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</si>
  <si>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</si>
  <si>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</si>
  <si>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 гривень</t>
  </si>
  <si>
    <t>Рівень будівельної готовності об'єкта на кінець бюджетного періоду, %</t>
  </si>
  <si>
    <t>1</t>
  </si>
  <si>
    <t>2</t>
  </si>
  <si>
    <t>3</t>
  </si>
  <si>
    <t>Додаток  № 4</t>
  </si>
  <si>
    <t>Р А З О М:</t>
  </si>
  <si>
    <t>Управління соціального захисту населення</t>
  </si>
  <si>
    <t>Програма економічного і соціального розвитку Київського району м. Полтави на 2019 рік</t>
  </si>
  <si>
    <t>рішення сорок другоїї сесії сьомого скликання Київської районної в м. Полтаві ради від 19.02.2019 р. р. "Про виконання Програми економічного і соціального розвитку Київського району м. Полтави на 2018 рік та затвердження відповідної Програми на 2019 рік"</t>
  </si>
  <si>
    <t xml:space="preserve"> Київської районної в м. Полтаві ради</t>
  </si>
  <si>
    <t>Про внесення змін до рішення Про  бюджет</t>
  </si>
  <si>
    <t xml:space="preserve"> району у місті на 2019 рік"</t>
  </si>
  <si>
    <t>до рішення сорок п"ятої сесії</t>
  </si>
  <si>
    <t xml:space="preserve"> сьомого скликання від 13.06.2019 р.</t>
  </si>
  <si>
    <t>0213133</t>
  </si>
  <si>
    <t>3133</t>
  </si>
  <si>
    <t>1040</t>
  </si>
  <si>
    <t>Інші заходи та заклади молодіжної політики</t>
  </si>
  <si>
    <t>0813011</t>
  </si>
  <si>
    <t>3011</t>
  </si>
  <si>
    <t>1030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</si>
  <si>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</si>
  <si>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</si>
  <si>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3012</t>
  </si>
  <si>
    <t>1060</t>
  </si>
  <si>
    <t>Надання субсидій населенню для відшкодування витрат на оплату житлово-комунальних послуг</t>
  </si>
  <si>
    <t>Придбання основних засобів</t>
  </si>
  <si>
    <t>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</si>
</sst>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Times New Roman Cyr"/>
      <charset val="204"/>
    </font>
    <font>
      <sz val="16"/>
      <name val="Times New Roman Cyr"/>
      <charset val="204"/>
    </font>
    <font>
      <sz val="16"/>
      <name val="Times New Roman Cyr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horizontal="right"/>
    </xf>
    <xf numFmtId="0" fontId="0" fillId="0" borderId="0" xfId="0" applyFill="1"/>
    <xf numFmtId="0" fontId="4" fillId="0" borderId="0" xfId="0" applyFont="1" applyFill="1"/>
    <xf numFmtId="0" fontId="6" fillId="0" borderId="0" xfId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3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6" fillId="0" borderId="0" xfId="0" applyFont="1"/>
    <xf numFmtId="0" fontId="17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2" fontId="15" fillId="0" borderId="1" xfId="0" quotePrefix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6" fillId="0" borderId="0" xfId="0" applyFont="1" applyFill="1"/>
    <xf numFmtId="49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3" fontId="22" fillId="0" borderId="0" xfId="0" applyNumberFormat="1" applyFont="1" applyFill="1" applyAlignment="1">
      <alignment vertical="center"/>
    </xf>
    <xf numFmtId="3" fontId="21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 applyFill="1"/>
    <xf numFmtId="0" fontId="24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49" fontId="25" fillId="0" borderId="6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3" fontId="25" fillId="0" borderId="6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3" fontId="20" fillId="0" borderId="1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/>
    <xf numFmtId="0" fontId="29" fillId="2" borderId="1" xfId="0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vertical="center" wrapText="1"/>
    </xf>
    <xf numFmtId="4" fontId="20" fillId="0" borderId="1" xfId="0" applyNumberFormat="1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29" fillId="2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3" fontId="25" fillId="0" borderId="5" xfId="0" applyNumberFormat="1" applyFont="1" applyFill="1" applyBorder="1" applyAlignment="1">
      <alignment horizontal="center" vertical="center" wrapText="1"/>
    </xf>
    <xf numFmtId="3" fontId="25" fillId="0" borderId="6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0" workbookViewId="0">
      <selection activeCell="D2" sqref="D2:F6"/>
    </sheetView>
  </sheetViews>
  <sheetFormatPr defaultRowHeight="12.75" x14ac:dyDescent="0.2"/>
  <cols>
    <col min="1" max="1" width="17.5703125" style="3" customWidth="1"/>
    <col min="2" max="2" width="45.28515625" style="3" customWidth="1"/>
    <col min="3" max="3" width="20.28515625" style="3" customWidth="1"/>
    <col min="4" max="4" width="15" style="3" customWidth="1"/>
    <col min="5" max="5" width="14.85546875" style="3" customWidth="1"/>
    <col min="6" max="6" width="18.85546875" style="3" customWidth="1"/>
    <col min="7" max="16384" width="9.140625" style="3"/>
  </cols>
  <sheetData>
    <row r="1" spans="1:7" ht="31.5" customHeight="1" x14ac:dyDescent="0.2">
      <c r="D1" s="5" t="s">
        <v>44</v>
      </c>
      <c r="E1" s="5"/>
      <c r="F1" s="5"/>
      <c r="G1" s="5"/>
    </row>
    <row r="2" spans="1:7" ht="15.75" x14ac:dyDescent="0.25">
      <c r="D2" s="6" t="s">
        <v>84</v>
      </c>
      <c r="E2" s="7"/>
    </row>
    <row r="3" spans="1:7" ht="15.75" x14ac:dyDescent="0.25">
      <c r="D3" s="6" t="s">
        <v>81</v>
      </c>
      <c r="E3" s="7"/>
    </row>
    <row r="4" spans="1:7" ht="15.75" x14ac:dyDescent="0.25">
      <c r="D4" s="6" t="s">
        <v>85</v>
      </c>
      <c r="E4" s="7"/>
    </row>
    <row r="5" spans="1:7" ht="15.75" x14ac:dyDescent="0.25">
      <c r="D5" s="6" t="s">
        <v>82</v>
      </c>
      <c r="E5" s="7"/>
    </row>
    <row r="6" spans="1:7" ht="15.75" x14ac:dyDescent="0.25">
      <c r="D6" s="8" t="s">
        <v>83</v>
      </c>
      <c r="E6" s="7"/>
    </row>
    <row r="9" spans="1:7" s="9" customFormat="1" ht="43.5" customHeight="1" x14ac:dyDescent="0.3">
      <c r="A9" s="84" t="s">
        <v>58</v>
      </c>
      <c r="B9" s="84"/>
      <c r="C9" s="84"/>
      <c r="D9" s="84"/>
      <c r="E9" s="84"/>
      <c r="F9" s="84"/>
    </row>
    <row r="10" spans="1:7" s="9" customFormat="1" ht="18.75" x14ac:dyDescent="0.3">
      <c r="F10" s="11" t="s">
        <v>48</v>
      </c>
    </row>
    <row r="11" spans="1:7" s="9" customFormat="1" ht="18.75" customHeight="1" x14ac:dyDescent="0.3">
      <c r="A11" s="83" t="s">
        <v>13</v>
      </c>
      <c r="B11" s="83" t="s">
        <v>49</v>
      </c>
      <c r="C11" s="83" t="s">
        <v>5</v>
      </c>
      <c r="D11" s="83" t="s">
        <v>6</v>
      </c>
      <c r="E11" s="83" t="s">
        <v>7</v>
      </c>
      <c r="F11" s="83"/>
    </row>
    <row r="12" spans="1:7" s="9" customFormat="1" ht="18.75" customHeight="1" x14ac:dyDescent="0.3">
      <c r="A12" s="83"/>
      <c r="B12" s="83"/>
      <c r="C12" s="83"/>
      <c r="D12" s="83"/>
      <c r="E12" s="83" t="s">
        <v>8</v>
      </c>
      <c r="F12" s="83" t="s">
        <v>9</v>
      </c>
    </row>
    <row r="13" spans="1:7" s="9" customFormat="1" ht="18.75" x14ac:dyDescent="0.3">
      <c r="A13" s="83"/>
      <c r="B13" s="83"/>
      <c r="C13" s="83"/>
      <c r="D13" s="83"/>
      <c r="E13" s="83"/>
      <c r="F13" s="83"/>
    </row>
    <row r="14" spans="1:7" s="9" customFormat="1" ht="18.75" x14ac:dyDescent="0.3">
      <c r="A14" s="61">
        <v>1</v>
      </c>
      <c r="B14" s="61">
        <v>2</v>
      </c>
      <c r="C14" s="61">
        <v>3</v>
      </c>
      <c r="D14" s="61">
        <v>4</v>
      </c>
      <c r="E14" s="61">
        <v>5</v>
      </c>
      <c r="F14" s="61">
        <v>6</v>
      </c>
    </row>
    <row r="15" spans="1:7" s="9" customFormat="1" ht="18.75" x14ac:dyDescent="0.3">
      <c r="A15" s="85" t="s">
        <v>50</v>
      </c>
      <c r="B15" s="86"/>
      <c r="C15" s="86"/>
      <c r="D15" s="86"/>
      <c r="E15" s="86"/>
      <c r="F15" s="87"/>
    </row>
    <row r="16" spans="1:7" s="9" customFormat="1" ht="18.75" x14ac:dyDescent="0.3">
      <c r="A16" s="62">
        <v>200000</v>
      </c>
      <c r="B16" s="63" t="s">
        <v>51</v>
      </c>
      <c r="C16" s="64">
        <v>0</v>
      </c>
      <c r="D16" s="64">
        <v>-6465.53</v>
      </c>
      <c r="E16" s="64">
        <v>6465.53</v>
      </c>
      <c r="F16" s="64">
        <v>6465.53</v>
      </c>
    </row>
    <row r="17" spans="1:6" s="9" customFormat="1" ht="39.75" customHeight="1" x14ac:dyDescent="0.3">
      <c r="A17" s="62">
        <v>208000</v>
      </c>
      <c r="B17" s="63" t="s">
        <v>52</v>
      </c>
      <c r="C17" s="64">
        <v>0</v>
      </c>
      <c r="D17" s="64">
        <v>-6465.53</v>
      </c>
      <c r="E17" s="64">
        <v>6465.53</v>
      </c>
      <c r="F17" s="64">
        <v>6465.53</v>
      </c>
    </row>
    <row r="18" spans="1:6" s="9" customFormat="1" ht="74.25" customHeight="1" x14ac:dyDescent="0.3">
      <c r="A18" s="65">
        <v>208400</v>
      </c>
      <c r="B18" s="66" t="s">
        <v>53</v>
      </c>
      <c r="C18" s="67">
        <v>0</v>
      </c>
      <c r="D18" s="67">
        <v>-6465.53</v>
      </c>
      <c r="E18" s="67">
        <v>6465.53</v>
      </c>
      <c r="F18" s="67">
        <v>6465.53</v>
      </c>
    </row>
    <row r="19" spans="1:6" s="9" customFormat="1" ht="18.75" x14ac:dyDescent="0.3">
      <c r="A19" s="68" t="s">
        <v>46</v>
      </c>
      <c r="B19" s="63" t="s">
        <v>54</v>
      </c>
      <c r="C19" s="64">
        <v>0</v>
      </c>
      <c r="D19" s="64">
        <v>-6465.53</v>
      </c>
      <c r="E19" s="64">
        <v>6465.53</v>
      </c>
      <c r="F19" s="64">
        <v>6465.53</v>
      </c>
    </row>
    <row r="20" spans="1:6" s="9" customFormat="1" ht="18.75" x14ac:dyDescent="0.3">
      <c r="A20" s="85" t="s">
        <v>55</v>
      </c>
      <c r="B20" s="86"/>
      <c r="C20" s="86"/>
      <c r="D20" s="86"/>
      <c r="E20" s="86"/>
      <c r="F20" s="87"/>
    </row>
    <row r="21" spans="1:6" s="9" customFormat="1" ht="18.75" x14ac:dyDescent="0.3">
      <c r="A21" s="62">
        <v>600000</v>
      </c>
      <c r="B21" s="63" t="s">
        <v>56</v>
      </c>
      <c r="C21" s="64">
        <v>0</v>
      </c>
      <c r="D21" s="64">
        <v>-6465.53</v>
      </c>
      <c r="E21" s="64">
        <v>6465.53</v>
      </c>
      <c r="F21" s="64">
        <v>6465.53</v>
      </c>
    </row>
    <row r="22" spans="1:6" s="9" customFormat="1" ht="18.75" x14ac:dyDescent="0.3">
      <c r="A22" s="62">
        <v>602000</v>
      </c>
      <c r="B22" s="63" t="s">
        <v>57</v>
      </c>
      <c r="C22" s="64">
        <v>0</v>
      </c>
      <c r="D22" s="64">
        <v>-6465.53</v>
      </c>
      <c r="E22" s="64">
        <v>6465.53</v>
      </c>
      <c r="F22" s="64">
        <v>6465.53</v>
      </c>
    </row>
    <row r="23" spans="1:6" s="9" customFormat="1" ht="55.5" customHeight="1" x14ac:dyDescent="0.3">
      <c r="A23" s="65">
        <v>602400</v>
      </c>
      <c r="B23" s="66" t="s">
        <v>53</v>
      </c>
      <c r="C23" s="67">
        <v>0</v>
      </c>
      <c r="D23" s="67">
        <v>-6465.53</v>
      </c>
      <c r="E23" s="67">
        <v>6465.53</v>
      </c>
      <c r="F23" s="67">
        <v>6465.53</v>
      </c>
    </row>
    <row r="24" spans="1:6" s="9" customFormat="1" ht="18.75" x14ac:dyDescent="0.3">
      <c r="A24" s="68" t="s">
        <v>46</v>
      </c>
      <c r="B24" s="63" t="s">
        <v>54</v>
      </c>
      <c r="C24" s="64">
        <v>0</v>
      </c>
      <c r="D24" s="64">
        <v>-6465.53</v>
      </c>
      <c r="E24" s="64">
        <v>6465.53</v>
      </c>
      <c r="F24" s="64">
        <v>6465.53</v>
      </c>
    </row>
    <row r="25" spans="1:6" s="9" customFormat="1" ht="18.75" x14ac:dyDescent="0.3"/>
    <row r="26" spans="1:6" s="9" customFormat="1" ht="18.75" x14ac:dyDescent="0.3"/>
    <row r="27" spans="1:6" s="9" customFormat="1" ht="18.75" x14ac:dyDescent="0.3">
      <c r="B27" s="12" t="s">
        <v>14</v>
      </c>
      <c r="E27" s="12" t="s">
        <v>47</v>
      </c>
    </row>
    <row r="28" spans="1:6" s="9" customFormat="1" ht="18.75" x14ac:dyDescent="0.3"/>
  </sheetData>
  <mergeCells count="10">
    <mergeCell ref="A20:F20"/>
    <mergeCell ref="A11:A13"/>
    <mergeCell ref="B11:B13"/>
    <mergeCell ref="C11:C13"/>
    <mergeCell ref="D11:D13"/>
    <mergeCell ref="E11:F11"/>
    <mergeCell ref="E12:E13"/>
    <mergeCell ref="F12:F13"/>
    <mergeCell ref="A9:F9"/>
    <mergeCell ref="A15:F15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opLeftCell="D1" workbookViewId="0">
      <selection activeCell="L2" sqref="L2:O6"/>
    </sheetView>
  </sheetViews>
  <sheetFormatPr defaultRowHeight="12.75" x14ac:dyDescent="0.2"/>
  <cols>
    <col min="1" max="1" width="13.28515625" style="3" customWidth="1"/>
    <col min="2" max="2" width="13.140625" style="3" customWidth="1"/>
    <col min="3" max="3" width="14.28515625" style="3" customWidth="1"/>
    <col min="4" max="4" width="55.5703125" style="3" customWidth="1"/>
    <col min="5" max="5" width="16.5703125" style="3" customWidth="1"/>
    <col min="6" max="6" width="15.140625" style="3" customWidth="1"/>
    <col min="7" max="7" width="14.140625" style="3" customWidth="1"/>
    <col min="8" max="8" width="13.140625" style="3" customWidth="1"/>
    <col min="9" max="9" width="10.7109375" style="3" customWidth="1"/>
    <col min="10" max="10" width="15" style="3" customWidth="1"/>
    <col min="11" max="11" width="14.85546875" style="3" customWidth="1"/>
    <col min="12" max="12" width="11.7109375" style="3" customWidth="1"/>
    <col min="13" max="13" width="13.28515625" style="3" customWidth="1"/>
    <col min="14" max="14" width="10.28515625" style="3" customWidth="1"/>
    <col min="15" max="15" width="14.140625" style="3" customWidth="1"/>
    <col min="16" max="16" width="16.7109375" style="3" customWidth="1"/>
    <col min="17" max="16384" width="9.140625" style="3"/>
  </cols>
  <sheetData>
    <row r="1" spans="1:16" ht="31.5" customHeight="1" x14ac:dyDescent="0.2">
      <c r="L1" s="89" t="s">
        <v>43</v>
      </c>
      <c r="M1" s="89"/>
      <c r="N1" s="89"/>
    </row>
    <row r="2" spans="1:16" ht="15.75" x14ac:dyDescent="0.25">
      <c r="L2" s="6" t="s">
        <v>84</v>
      </c>
      <c r="M2" s="7"/>
    </row>
    <row r="3" spans="1:16" ht="15.75" x14ac:dyDescent="0.25">
      <c r="L3" s="6" t="s">
        <v>81</v>
      </c>
      <c r="M3" s="7"/>
    </row>
    <row r="4" spans="1:16" ht="15.75" x14ac:dyDescent="0.25">
      <c r="L4" s="6" t="s">
        <v>85</v>
      </c>
      <c r="M4" s="7"/>
    </row>
    <row r="5" spans="1:16" ht="15.75" x14ac:dyDescent="0.25">
      <c r="L5" s="6" t="s">
        <v>82</v>
      </c>
      <c r="M5" s="7"/>
    </row>
    <row r="6" spans="1:16" ht="15.75" x14ac:dyDescent="0.25">
      <c r="L6" s="8" t="s">
        <v>83</v>
      </c>
      <c r="M6" s="7"/>
    </row>
    <row r="7" spans="1:16" ht="15.75" x14ac:dyDescent="0.25">
      <c r="A7" s="90" t="s">
        <v>15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  <row r="8" spans="1:16" ht="15.75" x14ac:dyDescent="0.25">
      <c r="A8" s="90" t="s">
        <v>22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1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 t="s">
        <v>12</v>
      </c>
    </row>
    <row r="10" spans="1:16" s="4" customFormat="1" ht="38.25" customHeight="1" x14ac:dyDescent="0.25">
      <c r="A10" s="88" t="s">
        <v>0</v>
      </c>
      <c r="B10" s="88" t="s">
        <v>1</v>
      </c>
      <c r="C10" s="88" t="s">
        <v>2</v>
      </c>
      <c r="D10" s="83" t="s">
        <v>59</v>
      </c>
      <c r="E10" s="83" t="s">
        <v>6</v>
      </c>
      <c r="F10" s="83"/>
      <c r="G10" s="83"/>
      <c r="H10" s="83"/>
      <c r="I10" s="83"/>
      <c r="J10" s="83" t="s">
        <v>7</v>
      </c>
      <c r="K10" s="83"/>
      <c r="L10" s="83"/>
      <c r="M10" s="83"/>
      <c r="N10" s="83"/>
      <c r="O10" s="83"/>
      <c r="P10" s="83" t="s">
        <v>16</v>
      </c>
    </row>
    <row r="11" spans="1:16" s="4" customFormat="1" ht="15.75" customHeight="1" x14ac:dyDescent="0.25">
      <c r="A11" s="88"/>
      <c r="B11" s="88"/>
      <c r="C11" s="88"/>
      <c r="D11" s="83"/>
      <c r="E11" s="83" t="s">
        <v>8</v>
      </c>
      <c r="F11" s="83" t="s">
        <v>17</v>
      </c>
      <c r="G11" s="83" t="s">
        <v>18</v>
      </c>
      <c r="H11" s="83"/>
      <c r="I11" s="83" t="s">
        <v>19</v>
      </c>
      <c r="J11" s="83" t="s">
        <v>8</v>
      </c>
      <c r="K11" s="83" t="s">
        <v>9</v>
      </c>
      <c r="L11" s="83" t="s">
        <v>17</v>
      </c>
      <c r="M11" s="83" t="s">
        <v>18</v>
      </c>
      <c r="N11" s="83"/>
      <c r="O11" s="83" t="s">
        <v>19</v>
      </c>
      <c r="P11" s="83"/>
    </row>
    <row r="12" spans="1:16" s="4" customFormat="1" ht="15.75" customHeight="1" x14ac:dyDescent="0.25">
      <c r="A12" s="88"/>
      <c r="B12" s="88"/>
      <c r="C12" s="88"/>
      <c r="D12" s="83"/>
      <c r="E12" s="83"/>
      <c r="F12" s="83"/>
      <c r="G12" s="83" t="s">
        <v>20</v>
      </c>
      <c r="H12" s="83" t="s">
        <v>21</v>
      </c>
      <c r="I12" s="83"/>
      <c r="J12" s="83"/>
      <c r="K12" s="83"/>
      <c r="L12" s="83"/>
      <c r="M12" s="83" t="s">
        <v>20</v>
      </c>
      <c r="N12" s="83" t="s">
        <v>21</v>
      </c>
      <c r="O12" s="83"/>
      <c r="P12" s="83"/>
    </row>
    <row r="13" spans="1:16" s="4" customFormat="1" ht="113.25" customHeight="1" x14ac:dyDescent="0.25">
      <c r="A13" s="88"/>
      <c r="B13" s="88"/>
      <c r="C13" s="88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16" s="4" customFormat="1" ht="15.75" x14ac:dyDescent="0.25">
      <c r="A14" s="70">
        <v>1</v>
      </c>
      <c r="B14" s="70">
        <v>2</v>
      </c>
      <c r="C14" s="70">
        <v>3</v>
      </c>
      <c r="D14" s="61">
        <v>4</v>
      </c>
      <c r="E14" s="61">
        <v>5</v>
      </c>
      <c r="F14" s="61">
        <v>6</v>
      </c>
      <c r="G14" s="61">
        <v>7</v>
      </c>
      <c r="H14" s="61">
        <v>8</v>
      </c>
      <c r="I14" s="61">
        <v>9</v>
      </c>
      <c r="J14" s="61">
        <v>10</v>
      </c>
      <c r="K14" s="61">
        <v>11</v>
      </c>
      <c r="L14" s="61">
        <v>12</v>
      </c>
      <c r="M14" s="61">
        <v>13</v>
      </c>
      <c r="N14" s="61">
        <v>14</v>
      </c>
      <c r="O14" s="61">
        <v>15</v>
      </c>
      <c r="P14" s="61">
        <v>16</v>
      </c>
    </row>
    <row r="15" spans="1:16" s="4" customFormat="1" ht="31.5" x14ac:dyDescent="0.25">
      <c r="A15" s="75" t="s">
        <v>24</v>
      </c>
      <c r="B15" s="76"/>
      <c r="C15" s="77"/>
      <c r="D15" s="71" t="s">
        <v>25</v>
      </c>
      <c r="E15" s="72">
        <v>0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2">
        <v>0</v>
      </c>
      <c r="O15" s="72">
        <v>0</v>
      </c>
      <c r="P15" s="72">
        <v>0</v>
      </c>
    </row>
    <row r="16" spans="1:16" s="4" customFormat="1" ht="31.5" x14ac:dyDescent="0.25">
      <c r="A16" s="75" t="s">
        <v>26</v>
      </c>
      <c r="B16" s="76"/>
      <c r="C16" s="77"/>
      <c r="D16" s="71" t="s">
        <v>25</v>
      </c>
      <c r="E16" s="72">
        <v>0</v>
      </c>
      <c r="F16" s="72">
        <v>0</v>
      </c>
      <c r="G16" s="72">
        <v>0</v>
      </c>
      <c r="H16" s="72">
        <v>0</v>
      </c>
      <c r="I16" s="72">
        <v>0</v>
      </c>
      <c r="J16" s="72">
        <v>0</v>
      </c>
      <c r="K16" s="72">
        <v>0</v>
      </c>
      <c r="L16" s="72">
        <v>0</v>
      </c>
      <c r="M16" s="72">
        <v>0</v>
      </c>
      <c r="N16" s="72">
        <v>0</v>
      </c>
      <c r="O16" s="72">
        <v>0</v>
      </c>
      <c r="P16" s="72">
        <v>0</v>
      </c>
    </row>
    <row r="17" spans="1:16" s="4" customFormat="1" ht="15.75" x14ac:dyDescent="0.25">
      <c r="A17" s="78" t="s">
        <v>86</v>
      </c>
      <c r="B17" s="78" t="s">
        <v>87</v>
      </c>
      <c r="C17" s="79" t="s">
        <v>88</v>
      </c>
      <c r="D17" s="73" t="s">
        <v>89</v>
      </c>
      <c r="E17" s="74">
        <v>-11253.3</v>
      </c>
      <c r="F17" s="74">
        <v>-11253.3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-11253.3</v>
      </c>
    </row>
    <row r="18" spans="1:16" s="4" customFormat="1" ht="31.5" x14ac:dyDescent="0.25">
      <c r="A18" s="78" t="s">
        <v>60</v>
      </c>
      <c r="B18" s="78" t="s">
        <v>35</v>
      </c>
      <c r="C18" s="79" t="s">
        <v>36</v>
      </c>
      <c r="D18" s="73" t="s">
        <v>37</v>
      </c>
      <c r="E18" s="74">
        <v>11253.3</v>
      </c>
      <c r="F18" s="74">
        <v>11253.3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11253.3</v>
      </c>
    </row>
    <row r="19" spans="1:16" s="4" customFormat="1" ht="47.25" x14ac:dyDescent="0.25">
      <c r="A19" s="75" t="s">
        <v>27</v>
      </c>
      <c r="B19" s="76"/>
      <c r="C19" s="77"/>
      <c r="D19" s="71" t="s">
        <v>28</v>
      </c>
      <c r="E19" s="72">
        <v>-6465.53</v>
      </c>
      <c r="F19" s="72">
        <v>-6465.53</v>
      </c>
      <c r="G19" s="72">
        <v>0</v>
      </c>
      <c r="H19" s="72">
        <v>0</v>
      </c>
      <c r="I19" s="72">
        <v>0</v>
      </c>
      <c r="J19" s="72">
        <v>6465.53</v>
      </c>
      <c r="K19" s="72">
        <v>6465.53</v>
      </c>
      <c r="L19" s="72">
        <v>0</v>
      </c>
      <c r="M19" s="72">
        <v>0</v>
      </c>
      <c r="N19" s="72">
        <v>0</v>
      </c>
      <c r="O19" s="72">
        <v>6465.53</v>
      </c>
      <c r="P19" s="72">
        <v>0</v>
      </c>
    </row>
    <row r="20" spans="1:16" s="4" customFormat="1" ht="65.25" customHeight="1" x14ac:dyDescent="0.25">
      <c r="A20" s="75" t="s">
        <v>29</v>
      </c>
      <c r="B20" s="76"/>
      <c r="C20" s="77"/>
      <c r="D20" s="71" t="s">
        <v>28</v>
      </c>
      <c r="E20" s="72">
        <v>-6465.53</v>
      </c>
      <c r="F20" s="72">
        <v>-6465.53</v>
      </c>
      <c r="G20" s="72">
        <v>0</v>
      </c>
      <c r="H20" s="72">
        <v>0</v>
      </c>
      <c r="I20" s="72">
        <v>0</v>
      </c>
      <c r="J20" s="72">
        <v>6465.53</v>
      </c>
      <c r="K20" s="72">
        <v>6465.53</v>
      </c>
      <c r="L20" s="72">
        <v>0</v>
      </c>
      <c r="M20" s="72">
        <v>0</v>
      </c>
      <c r="N20" s="72">
        <v>0</v>
      </c>
      <c r="O20" s="72">
        <v>6465.53</v>
      </c>
      <c r="P20" s="72">
        <v>0</v>
      </c>
    </row>
    <row r="21" spans="1:16" s="4" customFormat="1" ht="47.25" x14ac:dyDescent="0.25">
      <c r="A21" s="78" t="s">
        <v>90</v>
      </c>
      <c r="B21" s="78" t="s">
        <v>91</v>
      </c>
      <c r="C21" s="79" t="s">
        <v>92</v>
      </c>
      <c r="D21" s="73" t="s">
        <v>93</v>
      </c>
      <c r="E21" s="74">
        <v>7000000</v>
      </c>
      <c r="F21" s="74">
        <v>7000000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7000000</v>
      </c>
    </row>
    <row r="22" spans="1:16" s="4" customFormat="1" ht="31.5" x14ac:dyDescent="0.25">
      <c r="A22" s="78" t="s">
        <v>94</v>
      </c>
      <c r="B22" s="78" t="s">
        <v>95</v>
      </c>
      <c r="C22" s="79" t="s">
        <v>96</v>
      </c>
      <c r="D22" s="73" t="s">
        <v>97</v>
      </c>
      <c r="E22" s="74">
        <v>-7000000</v>
      </c>
      <c r="F22" s="74">
        <v>-7000000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-7000000</v>
      </c>
    </row>
    <row r="23" spans="1:16" s="4" customFormat="1" ht="63" x14ac:dyDescent="0.25">
      <c r="A23" s="78" t="s">
        <v>30</v>
      </c>
      <c r="B23" s="78" t="s">
        <v>31</v>
      </c>
      <c r="C23" s="79" t="s">
        <v>32</v>
      </c>
      <c r="D23" s="73" t="s">
        <v>33</v>
      </c>
      <c r="E23" s="74">
        <v>-6465.53</v>
      </c>
      <c r="F23" s="74">
        <v>-6465.53</v>
      </c>
      <c r="G23" s="74">
        <v>0</v>
      </c>
      <c r="H23" s="74">
        <v>0</v>
      </c>
      <c r="I23" s="74">
        <v>0</v>
      </c>
      <c r="J23" s="74">
        <v>6465.53</v>
      </c>
      <c r="K23" s="74">
        <v>6465.53</v>
      </c>
      <c r="L23" s="74">
        <v>0</v>
      </c>
      <c r="M23" s="74">
        <v>0</v>
      </c>
      <c r="N23" s="74">
        <v>0</v>
      </c>
      <c r="O23" s="74">
        <v>6465.53</v>
      </c>
      <c r="P23" s="74">
        <v>0</v>
      </c>
    </row>
    <row r="24" spans="1:16" s="4" customFormat="1" ht="60" customHeight="1" x14ac:dyDescent="0.25">
      <c r="A24" s="76" t="s">
        <v>46</v>
      </c>
      <c r="B24" s="75" t="s">
        <v>46</v>
      </c>
      <c r="C24" s="77" t="s">
        <v>46</v>
      </c>
      <c r="D24" s="71" t="s">
        <v>5</v>
      </c>
      <c r="E24" s="72">
        <v>-6465.53</v>
      </c>
      <c r="F24" s="72">
        <v>-6465.53</v>
      </c>
      <c r="G24" s="72">
        <v>0</v>
      </c>
      <c r="H24" s="72">
        <v>0</v>
      </c>
      <c r="I24" s="72">
        <v>0</v>
      </c>
      <c r="J24" s="72">
        <v>6465.53</v>
      </c>
      <c r="K24" s="72">
        <v>6465.53</v>
      </c>
      <c r="L24" s="72">
        <v>0</v>
      </c>
      <c r="M24" s="72">
        <v>0</v>
      </c>
      <c r="N24" s="72">
        <v>0</v>
      </c>
      <c r="O24" s="72">
        <v>6465.53</v>
      </c>
      <c r="P24" s="72">
        <v>0</v>
      </c>
    </row>
    <row r="28" spans="1:16" ht="15.75" x14ac:dyDescent="0.25">
      <c r="C28" s="10" t="s">
        <v>14</v>
      </c>
      <c r="D28" s="4"/>
      <c r="E28" s="4"/>
      <c r="F28" s="10" t="s">
        <v>47</v>
      </c>
    </row>
  </sheetData>
  <mergeCells count="23">
    <mergeCell ref="L1:N1"/>
    <mergeCell ref="A7:P7"/>
    <mergeCell ref="A8:P8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10:A13"/>
    <mergeCell ref="B10:B13"/>
    <mergeCell ref="C10:C13"/>
    <mergeCell ref="D10:D13"/>
    <mergeCell ref="E10:I10"/>
    <mergeCell ref="E11:E13"/>
    <mergeCell ref="F11:F13"/>
    <mergeCell ref="G11:H11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55" fitToHeight="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8"/>
  <sheetViews>
    <sheetView workbookViewId="0">
      <selection activeCell="F1" sqref="F1:H6"/>
    </sheetView>
  </sheetViews>
  <sheetFormatPr defaultRowHeight="12.75" x14ac:dyDescent="0.2"/>
  <cols>
    <col min="1" max="1" width="16.85546875" customWidth="1"/>
    <col min="2" max="2" width="11.85546875" customWidth="1"/>
    <col min="3" max="3" width="12.42578125" customWidth="1"/>
    <col min="4" max="4" width="62" customWidth="1"/>
    <col min="5" max="5" width="40.28515625" customWidth="1"/>
    <col min="6" max="6" width="12.5703125" customWidth="1"/>
    <col min="7" max="7" width="11.85546875" customWidth="1"/>
    <col min="8" max="8" width="16.5703125" customWidth="1"/>
    <col min="9" max="9" width="13.42578125" customWidth="1"/>
  </cols>
  <sheetData>
    <row r="1" spans="1:255" ht="15.75" x14ac:dyDescent="0.2">
      <c r="F1" s="89" t="s">
        <v>61</v>
      </c>
      <c r="G1" s="89"/>
      <c r="H1" s="89"/>
      <c r="I1" s="3"/>
    </row>
    <row r="2" spans="1:255" ht="15.75" x14ac:dyDescent="0.25">
      <c r="F2" s="6" t="s">
        <v>84</v>
      </c>
      <c r="G2" s="7"/>
      <c r="H2" s="3"/>
      <c r="I2" s="3"/>
    </row>
    <row r="3" spans="1:255" ht="15.75" x14ac:dyDescent="0.25">
      <c r="F3" s="6" t="s">
        <v>81</v>
      </c>
      <c r="G3" s="7"/>
      <c r="H3" s="3"/>
      <c r="I3" s="3"/>
    </row>
    <row r="4" spans="1:255" ht="15.75" x14ac:dyDescent="0.25">
      <c r="F4" s="6" t="s">
        <v>85</v>
      </c>
      <c r="G4" s="7"/>
      <c r="H4" s="3"/>
      <c r="I4" s="3"/>
    </row>
    <row r="5" spans="1:255" ht="15.75" x14ac:dyDescent="0.25">
      <c r="F5" s="6" t="s">
        <v>82</v>
      </c>
      <c r="G5" s="7"/>
      <c r="H5" s="3"/>
      <c r="I5" s="3"/>
    </row>
    <row r="6" spans="1:255" ht="15.75" x14ac:dyDescent="0.25">
      <c r="F6" s="8" t="s">
        <v>83</v>
      </c>
      <c r="G6" s="7"/>
      <c r="H6" s="3"/>
      <c r="I6" s="3"/>
    </row>
    <row r="8" spans="1:255" ht="25.5" x14ac:dyDescent="0.2">
      <c r="A8" s="95" t="s">
        <v>62</v>
      </c>
      <c r="B8" s="95"/>
      <c r="C8" s="95"/>
      <c r="D8" s="95"/>
      <c r="E8" s="95"/>
      <c r="F8" s="95"/>
      <c r="G8" s="95"/>
      <c r="H8" s="95"/>
      <c r="I8" s="95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</row>
    <row r="9" spans="1:255" ht="25.5" x14ac:dyDescent="0.2">
      <c r="A9" s="95" t="s">
        <v>63</v>
      </c>
      <c r="B9" s="95"/>
      <c r="C9" s="95"/>
      <c r="D9" s="95"/>
      <c r="E9" s="95"/>
      <c r="F9" s="95"/>
      <c r="G9" s="95"/>
      <c r="H9" s="95"/>
      <c r="I9" s="95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</row>
    <row r="10" spans="1:255" ht="26.25" x14ac:dyDescent="0.2">
      <c r="A10" s="34"/>
      <c r="B10" s="34"/>
      <c r="C10" s="34"/>
      <c r="D10" s="35"/>
      <c r="E10" s="36"/>
      <c r="F10" s="37"/>
      <c r="G10" s="37"/>
      <c r="H10" s="38"/>
      <c r="I10" s="38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</row>
    <row r="11" spans="1:255" s="20" customFormat="1" ht="21" x14ac:dyDescent="0.35">
      <c r="A11" s="96" t="s">
        <v>64</v>
      </c>
      <c r="B11" s="96" t="s">
        <v>65</v>
      </c>
      <c r="C11" s="96" t="s">
        <v>66</v>
      </c>
      <c r="D11" s="98" t="s">
        <v>67</v>
      </c>
      <c r="E11" s="98" t="s">
        <v>68</v>
      </c>
      <c r="F11" s="98" t="s">
        <v>69</v>
      </c>
      <c r="G11" s="98" t="s">
        <v>70</v>
      </c>
      <c r="H11" s="92" t="s">
        <v>71</v>
      </c>
      <c r="I11" s="92" t="s">
        <v>72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</row>
    <row r="12" spans="1:255" s="20" customFormat="1" ht="298.5" customHeight="1" x14ac:dyDescent="0.35">
      <c r="A12" s="97"/>
      <c r="B12" s="97"/>
      <c r="C12" s="97"/>
      <c r="D12" s="99"/>
      <c r="E12" s="99"/>
      <c r="F12" s="99"/>
      <c r="G12" s="99"/>
      <c r="H12" s="93"/>
      <c r="I12" s="93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</row>
    <row r="13" spans="1:255" s="20" customFormat="1" ht="21" x14ac:dyDescent="0.35">
      <c r="A13" s="46" t="s">
        <v>73</v>
      </c>
      <c r="B13" s="46" t="s">
        <v>74</v>
      </c>
      <c r="C13" s="46" t="s">
        <v>75</v>
      </c>
      <c r="D13" s="47">
        <v>4</v>
      </c>
      <c r="E13" s="47">
        <v>5</v>
      </c>
      <c r="F13" s="47">
        <v>6</v>
      </c>
      <c r="G13" s="47">
        <v>7</v>
      </c>
      <c r="H13" s="48">
        <v>8</v>
      </c>
      <c r="I13" s="48">
        <v>9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</row>
    <row r="14" spans="1:255" s="20" customFormat="1" ht="62.25" customHeight="1" x14ac:dyDescent="0.35">
      <c r="A14" s="49" t="s">
        <v>27</v>
      </c>
      <c r="B14" s="50"/>
      <c r="C14" s="50"/>
      <c r="D14" s="51" t="s">
        <v>78</v>
      </c>
      <c r="E14" s="52"/>
      <c r="F14" s="53"/>
      <c r="G14" s="53"/>
      <c r="H14" s="80">
        <f>H15</f>
        <v>6465.53</v>
      </c>
      <c r="I14" s="54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  <c r="IS14" s="55"/>
      <c r="IT14" s="55"/>
      <c r="IU14" s="55"/>
    </row>
    <row r="15" spans="1:255" s="20" customFormat="1" ht="375" customHeight="1" x14ac:dyDescent="0.35">
      <c r="A15" s="56" t="s">
        <v>30</v>
      </c>
      <c r="B15" s="56" t="s">
        <v>31</v>
      </c>
      <c r="C15" s="57" t="s">
        <v>32</v>
      </c>
      <c r="D15" s="58" t="s">
        <v>33</v>
      </c>
      <c r="E15" s="52" t="s">
        <v>98</v>
      </c>
      <c r="F15" s="53"/>
      <c r="G15" s="53"/>
      <c r="H15" s="81">
        <v>6465.53</v>
      </c>
      <c r="I15" s="59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  <c r="IS15" s="55"/>
      <c r="IT15" s="55"/>
      <c r="IU15" s="55"/>
    </row>
    <row r="16" spans="1:255" ht="25.5" x14ac:dyDescent="0.2">
      <c r="A16" s="94" t="s">
        <v>77</v>
      </c>
      <c r="B16" s="94"/>
      <c r="C16" s="94"/>
      <c r="D16" s="94"/>
      <c r="E16" s="94"/>
      <c r="F16" s="40"/>
      <c r="G16" s="40"/>
      <c r="H16" s="82">
        <f>H14</f>
        <v>6465.53</v>
      </c>
      <c r="I16" s="39"/>
      <c r="J16" s="14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</row>
    <row r="17" spans="1:11" ht="26.25" x14ac:dyDescent="0.4">
      <c r="A17" s="41"/>
      <c r="B17" s="41"/>
      <c r="C17" s="41"/>
      <c r="D17" s="41"/>
      <c r="E17" s="41"/>
      <c r="F17" s="41"/>
      <c r="G17" s="41"/>
      <c r="H17" s="41"/>
      <c r="I17" s="41"/>
    </row>
    <row r="18" spans="1:11" ht="26.25" x14ac:dyDescent="0.4">
      <c r="A18" s="41"/>
      <c r="B18" s="42"/>
      <c r="C18" s="42"/>
      <c r="D18" s="43" t="s">
        <v>14</v>
      </c>
      <c r="F18" s="42"/>
      <c r="G18" s="42" t="s">
        <v>47</v>
      </c>
      <c r="H18" s="42"/>
      <c r="I18" s="42"/>
      <c r="J18" s="4"/>
      <c r="K18" s="10"/>
    </row>
  </sheetData>
  <mergeCells count="13">
    <mergeCell ref="I11:I12"/>
    <mergeCell ref="F1:H1"/>
    <mergeCell ref="A16:E16"/>
    <mergeCell ref="A8:I8"/>
    <mergeCell ref="A9:I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opLeftCell="A10" zoomScale="75" zoomScaleNormal="75" workbookViewId="0">
      <selection activeCell="P10" sqref="P10"/>
    </sheetView>
  </sheetViews>
  <sheetFormatPr defaultRowHeight="12.75" x14ac:dyDescent="0.2"/>
  <cols>
    <col min="1" max="1" width="13" customWidth="1"/>
    <col min="2" max="2" width="14" customWidth="1"/>
    <col min="3" max="3" width="13.85546875" customWidth="1"/>
    <col min="4" max="4" width="31.140625" customWidth="1"/>
    <col min="5" max="5" width="28" customWidth="1"/>
    <col min="6" max="6" width="52.5703125" customWidth="1"/>
    <col min="7" max="7" width="12.7109375" customWidth="1"/>
    <col min="8" max="8" width="13" customWidth="1"/>
    <col min="10" max="10" width="11.28515625" customWidth="1"/>
  </cols>
  <sheetData>
    <row r="1" spans="1:11" ht="20.25" customHeight="1" x14ac:dyDescent="0.3">
      <c r="G1" s="89" t="s">
        <v>76</v>
      </c>
      <c r="H1" s="89"/>
      <c r="I1" s="89"/>
      <c r="J1" s="32"/>
    </row>
    <row r="2" spans="1:11" ht="21" x14ac:dyDescent="0.35">
      <c r="G2" s="6" t="s">
        <v>84</v>
      </c>
      <c r="H2" s="7"/>
      <c r="I2" s="3"/>
      <c r="J2" s="33"/>
    </row>
    <row r="3" spans="1:11" ht="21" x14ac:dyDescent="0.35">
      <c r="G3" s="6" t="s">
        <v>81</v>
      </c>
      <c r="H3" s="7"/>
      <c r="I3" s="3"/>
      <c r="J3" s="33"/>
    </row>
    <row r="4" spans="1:11" ht="21" x14ac:dyDescent="0.35">
      <c r="G4" s="6" t="s">
        <v>85</v>
      </c>
      <c r="H4" s="7"/>
      <c r="I4" s="3"/>
      <c r="J4" s="33"/>
    </row>
    <row r="5" spans="1:11" ht="21" x14ac:dyDescent="0.35">
      <c r="G5" s="6" t="s">
        <v>82</v>
      </c>
      <c r="H5" s="7"/>
      <c r="I5" s="3"/>
      <c r="J5" s="33"/>
    </row>
    <row r="6" spans="1:11" ht="21" x14ac:dyDescent="0.35">
      <c r="G6" s="8" t="s">
        <v>83</v>
      </c>
      <c r="H6" s="7"/>
      <c r="I6" s="3"/>
      <c r="J6" s="33"/>
    </row>
    <row r="7" spans="1:11" x14ac:dyDescent="0.2">
      <c r="A7" s="102" t="s">
        <v>39</v>
      </c>
      <c r="B7" s="102"/>
      <c r="C7" s="102"/>
      <c r="D7" s="102"/>
      <c r="E7" s="102"/>
      <c r="F7" s="102"/>
      <c r="G7" s="102"/>
      <c r="H7" s="102"/>
      <c r="I7" s="102"/>
      <c r="J7" s="102"/>
    </row>
    <row r="8" spans="1:11" ht="61.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</row>
    <row r="9" spans="1:11" ht="28.5" customHeight="1" x14ac:dyDescent="0.35">
      <c r="A9" s="18"/>
      <c r="B9" s="18"/>
      <c r="C9" s="18"/>
      <c r="D9" s="18"/>
      <c r="E9" s="18"/>
      <c r="F9" s="18"/>
      <c r="G9" s="18"/>
      <c r="H9" s="18"/>
      <c r="I9" s="18"/>
      <c r="J9" s="19" t="s">
        <v>45</v>
      </c>
      <c r="K9" s="20"/>
    </row>
    <row r="10" spans="1:11" ht="153" customHeight="1" x14ac:dyDescent="0.35">
      <c r="A10" s="100" t="s">
        <v>0</v>
      </c>
      <c r="B10" s="100" t="s">
        <v>1</v>
      </c>
      <c r="C10" s="100" t="s">
        <v>2</v>
      </c>
      <c r="D10" s="100" t="s">
        <v>23</v>
      </c>
      <c r="E10" s="100" t="s">
        <v>3</v>
      </c>
      <c r="F10" s="100" t="s">
        <v>4</v>
      </c>
      <c r="G10" s="100" t="s">
        <v>5</v>
      </c>
      <c r="H10" s="100" t="s">
        <v>6</v>
      </c>
      <c r="I10" s="100" t="s">
        <v>7</v>
      </c>
      <c r="J10" s="100"/>
      <c r="K10" s="20"/>
    </row>
    <row r="11" spans="1:11" ht="114" customHeight="1" x14ac:dyDescent="0.35">
      <c r="A11" s="100"/>
      <c r="B11" s="100"/>
      <c r="C11" s="100"/>
      <c r="D11" s="100"/>
      <c r="E11" s="100"/>
      <c r="F11" s="100"/>
      <c r="G11" s="100"/>
      <c r="H11" s="100"/>
      <c r="I11" s="21" t="s">
        <v>8</v>
      </c>
      <c r="J11" s="21" t="s">
        <v>9</v>
      </c>
      <c r="K11" s="20"/>
    </row>
    <row r="12" spans="1:11" ht="21" x14ac:dyDescent="0.35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0"/>
    </row>
    <row r="13" spans="1:11" ht="60.75" x14ac:dyDescent="0.35">
      <c r="A13" s="22" t="s">
        <v>24</v>
      </c>
      <c r="B13" s="22"/>
      <c r="C13" s="22"/>
      <c r="D13" s="23" t="s">
        <v>25</v>
      </c>
      <c r="E13" s="23"/>
      <c r="F13" s="23"/>
      <c r="G13" s="23">
        <f>G14+G15</f>
        <v>0</v>
      </c>
      <c r="H13" s="23">
        <f>H14+H15</f>
        <v>0</v>
      </c>
      <c r="I13" s="23">
        <f t="shared" ref="I13:J13" si="0">I15</f>
        <v>0</v>
      </c>
      <c r="J13" s="23">
        <f t="shared" si="0"/>
        <v>0</v>
      </c>
      <c r="K13" s="20"/>
    </row>
    <row r="14" spans="1:11" s="69" customFormat="1" ht="162" x14ac:dyDescent="0.35">
      <c r="A14" s="24" t="s">
        <v>86</v>
      </c>
      <c r="B14" s="24" t="s">
        <v>87</v>
      </c>
      <c r="C14" s="24" t="s">
        <v>99</v>
      </c>
      <c r="D14" s="25" t="s">
        <v>89</v>
      </c>
      <c r="E14" s="26" t="s">
        <v>79</v>
      </c>
      <c r="F14" s="60" t="s">
        <v>80</v>
      </c>
      <c r="G14" s="60">
        <v>-11253.3</v>
      </c>
      <c r="H14" s="60">
        <v>-11253.3</v>
      </c>
      <c r="I14" s="60">
        <v>0</v>
      </c>
      <c r="J14" s="60">
        <v>0</v>
      </c>
      <c r="K14" s="20"/>
    </row>
    <row r="15" spans="1:11" ht="160.5" customHeight="1" x14ac:dyDescent="0.35">
      <c r="A15" s="24" t="s">
        <v>60</v>
      </c>
      <c r="B15" s="24" t="s">
        <v>35</v>
      </c>
      <c r="C15" s="24" t="s">
        <v>36</v>
      </c>
      <c r="D15" s="25" t="s">
        <v>37</v>
      </c>
      <c r="E15" s="26" t="s">
        <v>79</v>
      </c>
      <c r="F15" s="21" t="s">
        <v>80</v>
      </c>
      <c r="G15" s="21">
        <v>11253.3</v>
      </c>
      <c r="H15" s="21">
        <v>11253.3</v>
      </c>
      <c r="I15" s="21">
        <v>0</v>
      </c>
      <c r="J15" s="21">
        <v>0</v>
      </c>
      <c r="K15" s="20"/>
    </row>
    <row r="16" spans="1:11" ht="158.25" hidden="1" customHeight="1" x14ac:dyDescent="0.35">
      <c r="A16" s="22" t="s">
        <v>27</v>
      </c>
      <c r="B16" s="22"/>
      <c r="C16" s="22"/>
      <c r="D16" s="23" t="s">
        <v>42</v>
      </c>
      <c r="E16" s="23"/>
      <c r="F16" s="23"/>
      <c r="G16" s="27"/>
      <c r="H16" s="27"/>
      <c r="I16" s="27">
        <f t="shared" ref="I16:J16" si="1">I17</f>
        <v>0</v>
      </c>
      <c r="J16" s="27">
        <f t="shared" si="1"/>
        <v>0</v>
      </c>
      <c r="K16" s="20"/>
    </row>
    <row r="17" spans="1:11" ht="181.5" hidden="1" customHeight="1" x14ac:dyDescent="0.35">
      <c r="A17" s="24" t="s">
        <v>34</v>
      </c>
      <c r="B17" s="24" t="s">
        <v>35</v>
      </c>
      <c r="C17" s="24" t="s">
        <v>36</v>
      </c>
      <c r="D17" s="25" t="s">
        <v>37</v>
      </c>
      <c r="E17" s="26" t="s">
        <v>41</v>
      </c>
      <c r="F17" s="21" t="s">
        <v>40</v>
      </c>
      <c r="G17" s="28"/>
      <c r="H17" s="28"/>
      <c r="I17" s="29"/>
      <c r="J17" s="29"/>
      <c r="K17" s="20"/>
    </row>
    <row r="18" spans="1:11" ht="21" x14ac:dyDescent="0.35">
      <c r="A18" s="30" t="s">
        <v>10</v>
      </c>
      <c r="B18" s="30" t="s">
        <v>10</v>
      </c>
      <c r="C18" s="30" t="s">
        <v>10</v>
      </c>
      <c r="D18" s="30" t="s">
        <v>11</v>
      </c>
      <c r="E18" s="30" t="s">
        <v>10</v>
      </c>
      <c r="F18" s="30" t="s">
        <v>10</v>
      </c>
      <c r="G18" s="31">
        <f>G13+G16</f>
        <v>0</v>
      </c>
      <c r="H18" s="31">
        <f>H13+H16</f>
        <v>0</v>
      </c>
      <c r="I18" s="31">
        <f>I13+I16</f>
        <v>0</v>
      </c>
      <c r="J18" s="31">
        <f>J13+J16</f>
        <v>0</v>
      </c>
      <c r="K18" s="20"/>
    </row>
    <row r="19" spans="1:11" ht="21" x14ac:dyDescent="0.3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ht="21" x14ac:dyDescent="0.3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47.25" customHeight="1" x14ac:dyDescent="0.35">
      <c r="A21" s="20"/>
      <c r="B21" s="20"/>
      <c r="C21" s="101" t="s">
        <v>14</v>
      </c>
      <c r="D21" s="101"/>
      <c r="E21" s="101"/>
      <c r="F21" s="16"/>
      <c r="G21" s="17" t="s">
        <v>38</v>
      </c>
      <c r="H21" s="20"/>
      <c r="I21" s="20"/>
      <c r="J21" s="20"/>
      <c r="K21" s="20"/>
    </row>
    <row r="22" spans="1:11" ht="21" x14ac:dyDescent="0.3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21" x14ac:dyDescent="0.3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21" x14ac:dyDescent="0.3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</sheetData>
  <mergeCells count="12">
    <mergeCell ref="F10:F11"/>
    <mergeCell ref="G1:I1"/>
    <mergeCell ref="C21:E21"/>
    <mergeCell ref="G10:G11"/>
    <mergeCell ref="H10:H11"/>
    <mergeCell ref="I10:J10"/>
    <mergeCell ref="A7:J8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№ 1 джерела</vt:lpstr>
      <vt:lpstr>№ 2 видатки</vt:lpstr>
      <vt:lpstr>№ 3 капітальні</vt:lpstr>
      <vt:lpstr>№ 4 програми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Алина</cp:lastModifiedBy>
  <cp:lastPrinted>2019-05-27T07:32:24Z</cp:lastPrinted>
  <dcterms:created xsi:type="dcterms:W3CDTF">2018-12-12T11:35:05Z</dcterms:created>
  <dcterms:modified xsi:type="dcterms:W3CDTF">2019-05-27T07:33:51Z</dcterms:modified>
</cp:coreProperties>
</file>